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defaultThemeVersion="166925"/>
  <xr:revisionPtr revIDLastSave="0" documentId="13_ncr:1_{1DFABB5E-1CC6-4AA0-AEC5-FFAFC2E3B918}" xr6:coauthVersionLast="47" xr6:coauthVersionMax="47" xr10:uidLastSave="{00000000-0000-0000-0000-000000000000}"/>
  <bookViews>
    <workbookView xWindow="-120" yWindow="-120" windowWidth="29040" windowHeight="15840" xr2:uid="{2A9281AA-3EE3-4817-BB42-937D45B06022}"/>
  </bookViews>
  <sheets>
    <sheet name="CBoC" sheetId="2" r:id="rId1"/>
    <sheet name="Bank Data" sheetId="3" r:id="rId2"/>
    <sheet name="Figure 11" sheetId="5" r:id="rId3"/>
    <sheet name="Figure 12" sheetId="4" r:id="rId4"/>
  </sheets>
  <definedNames>
    <definedName name="DSMYear">#REF!</definedName>
    <definedName name="HDD">OFFSET(#REF!,,,COUNTA(#REF!)-2)</definedName>
    <definedName name="_xlnm.Print_Area" localSheetId="1">'Bank Data'!$A$1:$I$7</definedName>
    <definedName name="_xlnm.Print_Area" localSheetId="0">CBoC!$A$1:$O$34</definedName>
    <definedName name="_xlnm.Print_Area" localSheetId="2">'Figure 11'!$A$1:$Q$25</definedName>
    <definedName name="_xlnm.Print_Area" localSheetId="3">'Figure 12'!$A$1:$L$37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3" i="5"/>
  <c r="G14" i="5"/>
  <c r="G15" i="5"/>
  <c r="G16" i="5"/>
  <c r="G17" i="5"/>
  <c r="G18" i="5"/>
  <c r="G19" i="5"/>
  <c r="G20" i="5"/>
  <c r="G21" i="5"/>
  <c r="G22" i="5"/>
  <c r="G23" i="5"/>
  <c r="G12" i="5"/>
  <c r="C3" i="5"/>
  <c r="E3" i="5"/>
  <c r="C4" i="5"/>
  <c r="E4" i="5"/>
  <c r="C5" i="5"/>
  <c r="E5" i="5"/>
  <c r="C6" i="5"/>
  <c r="E6" i="5"/>
  <c r="C7" i="5"/>
  <c r="E7" i="5"/>
  <c r="C8" i="5"/>
  <c r="E8" i="5"/>
  <c r="C9" i="5"/>
  <c r="E9" i="5"/>
  <c r="C10" i="5"/>
  <c r="E10" i="5"/>
  <c r="C11" i="5"/>
  <c r="E11" i="5"/>
  <c r="C12" i="5"/>
  <c r="E12" i="5"/>
  <c r="C13" i="5"/>
  <c r="E13" i="5"/>
  <c r="C14" i="5"/>
  <c r="E14" i="5"/>
  <c r="C15" i="5"/>
  <c r="E15" i="5"/>
  <c r="C16" i="5"/>
  <c r="E16" i="5"/>
  <c r="C17" i="5"/>
  <c r="E17" i="5"/>
  <c r="C18" i="5"/>
  <c r="E18" i="5"/>
  <c r="C19" i="5"/>
  <c r="E19" i="5"/>
  <c r="C20" i="5"/>
  <c r="E20" i="5"/>
  <c r="C21" i="5"/>
  <c r="E21" i="5"/>
  <c r="C22" i="5"/>
  <c r="E22" i="5"/>
  <c r="C23" i="5"/>
  <c r="E23" i="5"/>
  <c r="K32" i="2" l="1"/>
  <c r="L32" i="2"/>
  <c r="M32" i="2"/>
  <c r="N32" i="2"/>
  <c r="K30" i="2" l="1"/>
  <c r="L30" i="2"/>
  <c r="M30" i="2"/>
  <c r="N30" i="2"/>
  <c r="M12" i="2" l="1"/>
  <c r="M13" i="2"/>
  <c r="M14" i="2"/>
  <c r="M15" i="2"/>
  <c r="M16" i="2"/>
  <c r="M17" i="2"/>
  <c r="M18" i="2"/>
  <c r="M19" i="2"/>
  <c r="M20" i="2"/>
  <c r="M21" i="2"/>
  <c r="M22" i="2"/>
  <c r="M23" i="2"/>
  <c r="M24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M31" i="2" l="1"/>
  <c r="L31" i="2"/>
  <c r="L29" i="2"/>
  <c r="L27" i="2"/>
  <c r="K31" i="2"/>
  <c r="K28" i="2"/>
  <c r="M26" i="2"/>
  <c r="L28" i="2"/>
  <c r="M25" i="2"/>
  <c r="L26" i="2"/>
  <c r="L25" i="2"/>
  <c r="M28" i="2"/>
  <c r="M29" i="2"/>
  <c r="M27" i="2"/>
  <c r="K29" i="2"/>
  <c r="K26" i="2"/>
  <c r="K25" i="2"/>
  <c r="K27" i="2"/>
  <c r="N26" i="2"/>
  <c r="N25" i="2"/>
  <c r="N27" i="2" l="1"/>
  <c r="N28" i="2" l="1"/>
  <c r="N31" i="2" l="1"/>
  <c r="N29" i="2"/>
</calcChain>
</file>

<file path=xl/sharedStrings.xml><?xml version="1.0" encoding="utf-8"?>
<sst xmlns="http://schemas.openxmlformats.org/spreadsheetml/2006/main" count="43" uniqueCount="43">
  <si>
    <t>(Average Aggregation)  Housing Completions, Singles, Nova Scotia (Thousands ('000s))</t>
  </si>
  <si>
    <t>(Average Aggregation)  Housing Completions, Multiples, Nova Scotia (Thousands ('000s))</t>
  </si>
  <si>
    <t>RIHSCS</t>
  </si>
  <si>
    <t>RIHMCS</t>
  </si>
  <si>
    <t>(Average Aggregation)  Current accounts - Households, Compensation of employees; Nova Scotia (Millions $)</t>
  </si>
  <si>
    <t>RYHCMPS</t>
  </si>
  <si>
    <t>(Average Aggregation)  Real Gross Domestic Product (GDP) at Basic Prices by Industry, All Industries, Nova Scotia (Millions, Chained $ 2012)</t>
  </si>
  <si>
    <t>RQTOS</t>
  </si>
  <si>
    <t>(Average Aggregation)  Real Gross Domestic Product (GDP) at Basic Prices by Industry, Manufacturing, Nova Scotia (Millions, Chained $ 2012)</t>
  </si>
  <si>
    <t>RQMANS</t>
  </si>
  <si>
    <t>Calculated</t>
  </si>
  <si>
    <t>CBoC Description</t>
  </si>
  <si>
    <t>Mnemonic</t>
  </si>
  <si>
    <t>(Average Aggregation)  Employment, Total, Nova Scotia (Thousands ('000s))</t>
  </si>
  <si>
    <t>RLEMS</t>
  </si>
  <si>
    <t>(Average Aggregation)  Provincial Consumer Price Index, Nova Scotia (2002=1.0)</t>
  </si>
  <si>
    <t>RPCPIS</t>
  </si>
  <si>
    <t>(Average Aggregation)  Employment, Nova Scotia, Manufacturing (Thousands ('000s))</t>
  </si>
  <si>
    <t>RLEMMANS</t>
  </si>
  <si>
    <t>New Construcion</t>
  </si>
  <si>
    <t>Household Compensation - real ($2002)</t>
  </si>
  <si>
    <t>Non-manufacturing GDP</t>
  </si>
  <si>
    <t>Non-manufacturing Employment</t>
  </si>
  <si>
    <t>GDP</t>
  </si>
  <si>
    <t>Emp</t>
  </si>
  <si>
    <t>Housing</t>
  </si>
  <si>
    <t>BMO</t>
  </si>
  <si>
    <t>RBC</t>
  </si>
  <si>
    <t>TD</t>
  </si>
  <si>
    <t>Source</t>
  </si>
  <si>
    <t>Bank</t>
  </si>
  <si>
    <t>National Bank</t>
  </si>
  <si>
    <t>CBoC 20 Year Forecast (Dec 2023)</t>
  </si>
  <si>
    <t>Provincial Economic Outlook, Dec 2023</t>
  </si>
  <si>
    <t>Provincial Outlook, Dec 2023</t>
  </si>
  <si>
    <t>Provincial Economic Forecast, Dec 2023</t>
  </si>
  <si>
    <t>Monthly Economic Monitor, Dec 2023</t>
  </si>
  <si>
    <t>Household Size</t>
  </si>
  <si>
    <t>Housing Completions</t>
  </si>
  <si>
    <t>Change in Population</t>
  </si>
  <si>
    <t>Population</t>
  </si>
  <si>
    <t>Change in Res Customers</t>
  </si>
  <si>
    <t>Cust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</si>
</sst>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0.0%"/>
    <numFmt numFmtId="166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0" fillId="0" borderId="5" xfId="0" applyBorder="1"/>
    <xf numFmtId="164" fontId="0" fillId="0" borderId="0" xfId="0" applyNumberFormat="1"/>
    <xf numFmtId="164" fontId="0" fillId="0" borderId="5" xfId="0" applyNumberFormat="1" applyBorder="1"/>
    <xf numFmtId="164" fontId="0" fillId="0" borderId="4" xfId="0" applyNumberFormat="1" applyBorder="1"/>
    <xf numFmtId="0" fontId="0" fillId="0" borderId="0" xfId="0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1" fontId="0" fillId="0" borderId="4" xfId="0" applyNumberFormat="1" applyBorder="1"/>
    <xf numFmtId="1" fontId="0" fillId="0" borderId="0" xfId="0" applyNumberFormat="1"/>
    <xf numFmtId="1" fontId="0" fillId="0" borderId="5" xfId="0" applyNumberFormat="1" applyBorder="1"/>
    <xf numFmtId="17" fontId="1" fillId="0" borderId="0" xfId="1" applyNumberFormat="1"/>
    <xf numFmtId="0" fontId="1" fillId="0" borderId="0" xfId="1"/>
    <xf numFmtId="165" fontId="0" fillId="0" borderId="0" xfId="2" applyNumberFormat="1" applyFont="1"/>
    <xf numFmtId="166" fontId="0" fillId="0" borderId="0" xfId="0" applyNumberFormat="1"/>
    <xf numFmtId="2" fontId="0" fillId="0" borderId="0" xfId="0" applyNumberFormat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4">
    <cellStyle name="Comma 2" xfId="3" xr:uid="{DEA4A57A-BB8F-475B-8DF4-82649950A644}"/>
    <cellStyle name="Normal" xfId="0" builtinId="0"/>
    <cellStyle name="Normal 5" xfId="1" xr:uid="{503F6A54-8865-4A42-B0B5-AB1035CD6B55}"/>
    <cellStyle name="Percent 3" xfId="2" xr:uid="{9C5B051B-0345-4A33-AF32-1FB4877C81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'Figure 11'!$C$1</c:f>
              <c:strCache>
                <c:ptCount val="1"/>
                <c:pt idx="0">
                  <c:v>Change in Res Customers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'Figure 11'!$A$3:$A$23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11'!$C$4:$C$24</c:f>
              <c:numCache>
                <c:formatCode>General</c:formatCode>
                <c:ptCount val="21"/>
                <c:pt idx="0">
                  <c:v>2778</c:v>
                </c:pt>
                <c:pt idx="1">
                  <c:v>3220</c:v>
                </c:pt>
                <c:pt idx="2">
                  <c:v>3864</c:v>
                </c:pt>
                <c:pt idx="3">
                  <c:v>4310</c:v>
                </c:pt>
                <c:pt idx="4">
                  <c:v>4320</c:v>
                </c:pt>
                <c:pt idx="5">
                  <c:v>4666</c:v>
                </c:pt>
                <c:pt idx="6">
                  <c:v>5736</c:v>
                </c:pt>
                <c:pt idx="7">
                  <c:v>5883</c:v>
                </c:pt>
                <c:pt idx="8">
                  <c:v>6346</c:v>
                </c:pt>
                <c:pt idx="9" formatCode="0">
                  <c:v>7020.9313224999933</c:v>
                </c:pt>
                <c:pt idx="10" formatCode="0">
                  <c:v>6614.4560300000012</c:v>
                </c:pt>
                <c:pt idx="11" formatCode="0">
                  <c:v>6169.325989999983</c:v>
                </c:pt>
                <c:pt idx="12" formatCode="0">
                  <c:v>5695.2030849999865</c:v>
                </c:pt>
                <c:pt idx="13" formatCode="0">
                  <c:v>5084.1541062499164</c:v>
                </c:pt>
                <c:pt idx="14" formatCode="0">
                  <c:v>4591.1068393749883</c:v>
                </c:pt>
                <c:pt idx="15" formatCode="0">
                  <c:v>4173.5037834374234</c:v>
                </c:pt>
                <c:pt idx="16" formatCode="0">
                  <c:v>3808.5555448436644</c:v>
                </c:pt>
                <c:pt idx="17" formatCode="0">
                  <c:v>3158.4481630000519</c:v>
                </c:pt>
                <c:pt idx="18" formatCode="0">
                  <c:v>2897.9532924999949</c:v>
                </c:pt>
                <c:pt idx="19" formatCode="0">
                  <c:v>2659.8878827500157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5DD-4D77-9D50-180443C0AB85}"/>
            </c:ext>
          </c:extLst>
        </c:ser>
        <c:ser>
          <c:idx val="1"/>
          <c:order val="1"/>
          <c:tx>
            <c:strRef>
              <c:f>'Figure 11'!$E$1</c:f>
              <c:strCache>
                <c:ptCount val="1"/>
                <c:pt idx="0">
                  <c:v>Change in Population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11'!$A$3:$A$23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11'!$E$3:$E$23</c:f>
              <c:numCache>
                <c:formatCode>_(* #,##0_);_(* \(#,##0\);_(* "-"??_);_(@_)</c:formatCode>
                <c:ptCount val="21"/>
                <c:pt idx="0">
                  <c:v>-2168.9999999999827</c:v>
                </c:pt>
                <c:pt idx="1">
                  <c:v>-1027.7499999999691</c:v>
                </c:pt>
                <c:pt idx="2">
                  <c:v>4973.9999999999327</c:v>
                </c:pt>
                <c:pt idx="3">
                  <c:v>8787.5000000000218</c:v>
                </c:pt>
                <c:pt idx="4">
                  <c:v>10010.750000000029</c:v>
                </c:pt>
                <c:pt idx="5">
                  <c:v>13387.749999999982</c:v>
                </c:pt>
                <c:pt idx="6">
                  <c:v>12715.249999999969</c:v>
                </c:pt>
                <c:pt idx="7">
                  <c:v>10507.000000000062</c:v>
                </c:pt>
                <c:pt idx="8">
                  <c:v>23928.499999999985</c:v>
                </c:pt>
                <c:pt idx="9">
                  <c:v>31917.889999999941</c:v>
                </c:pt>
                <c:pt idx="10">
                  <c:v>29718.317500000012</c:v>
                </c:pt>
                <c:pt idx="11">
                  <c:v>18570.607500000049</c:v>
                </c:pt>
                <c:pt idx="12">
                  <c:v>11783.642500000042</c:v>
                </c:pt>
                <c:pt idx="13">
                  <c:v>6995.9499999999935</c:v>
                </c:pt>
                <c:pt idx="14">
                  <c:v>4091.6250000000218</c:v>
                </c:pt>
                <c:pt idx="15">
                  <c:v>2856.9224999998823</c:v>
                </c:pt>
                <c:pt idx="16">
                  <c:v>2426.582499999995</c:v>
                </c:pt>
                <c:pt idx="17">
                  <c:v>2350.7775000000493</c:v>
                </c:pt>
                <c:pt idx="18">
                  <c:v>2550.1724999999169</c:v>
                </c:pt>
                <c:pt idx="19">
                  <c:v>2933.7024999999812</c:v>
                </c:pt>
                <c:pt idx="20">
                  <c:v>2959.7475000000486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5DD-4D77-9D50-180443C0AB85}"/>
            </c:ext>
          </c:extLst>
        </c:ser>
        <c:ser>
          <c:idx val="2"/>
          <c:order val="2"/>
          <c:tx>
            <c:strRef>
              <c:f>'Figure 11'!$F$1</c:f>
              <c:strCache>
                <c:ptCount val="1"/>
                <c:pt idx="0">
                  <c:v>Housing Completions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'Figure 11'!$A$3:$A$23</c:f>
              <c:numCache>
                <c:formatCode>General</c:formatCode>
                <c:ptCount val="2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  <c:pt idx="11">
                  <c:v>2025</c:v>
                </c:pt>
                <c:pt idx="12">
                  <c:v>2026</c:v>
                </c:pt>
                <c:pt idx="13">
                  <c:v>2027</c:v>
                </c:pt>
                <c:pt idx="14">
                  <c:v>2028</c:v>
                </c:pt>
                <c:pt idx="15">
                  <c:v>2029</c:v>
                </c:pt>
                <c:pt idx="16">
                  <c:v>2030</c:v>
                </c:pt>
                <c:pt idx="17">
                  <c:v>2031</c:v>
                </c:pt>
                <c:pt idx="18">
                  <c:v>2032</c:v>
                </c:pt>
                <c:pt idx="19">
                  <c:v>2033</c:v>
                </c:pt>
                <c:pt idx="20">
                  <c:v>2034</c:v>
                </c:pt>
              </c:numCache>
            </c:numRef>
          </c:cat>
          <c:val>
            <c:numRef>
              <c:f>'Figure 11'!$F$4:$F$24</c:f>
              <c:numCache>
                <c:formatCode>_(* #,##0_);_(* \(#,##0\);_(* "-"??_);_(@_)</c:formatCode>
                <c:ptCount val="21"/>
                <c:pt idx="0">
                  <c:v>3183.8117590000002</c:v>
                </c:pt>
                <c:pt idx="1">
                  <c:v>3326.7332674999998</c:v>
                </c:pt>
                <c:pt idx="2">
                  <c:v>3697.5060450000001</c:v>
                </c:pt>
                <c:pt idx="3">
                  <c:v>4035.9910149999996</c:v>
                </c:pt>
                <c:pt idx="4">
                  <c:v>4182.5472799999998</c:v>
                </c:pt>
                <c:pt idx="5">
                  <c:v>4364.8409474999989</c:v>
                </c:pt>
                <c:pt idx="6">
                  <c:v>4614.3343649999997</c:v>
                </c:pt>
                <c:pt idx="7">
                  <c:v>5166.6439</c:v>
                </c:pt>
                <c:pt idx="8">
                  <c:v>6205.7313650000006</c:v>
                </c:pt>
                <c:pt idx="9">
                  <c:v>6826.1479925000003</c:v>
                </c:pt>
                <c:pt idx="10">
                  <c:v>6614.4560300000012</c:v>
                </c:pt>
                <c:pt idx="11">
                  <c:v>6169.325989999983</c:v>
                </c:pt>
                <c:pt idx="12">
                  <c:v>5695.2030849999865</c:v>
                </c:pt>
                <c:pt idx="13">
                  <c:v>5084.1541062499164</c:v>
                </c:pt>
                <c:pt idx="14">
                  <c:v>4591.1068393749883</c:v>
                </c:pt>
                <c:pt idx="15">
                  <c:v>4173.5037834374234</c:v>
                </c:pt>
                <c:pt idx="16">
                  <c:v>3808.5555448436644</c:v>
                </c:pt>
                <c:pt idx="17">
                  <c:v>3158.4481630000519</c:v>
                </c:pt>
                <c:pt idx="18">
                  <c:v>2897.9532924999949</c:v>
                </c:pt>
                <c:pt idx="19">
                  <c:v>2659.8878827500157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5DD-4D77-9D50-180443C0AB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91102848"/>
        <c:axId val="891103504"/>
      </c:lineChart>
      <c:catAx>
        <c:axId val="891102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103504"/>
        <c:crosses val="autoZero"/>
        <c:auto val="1"/>
        <c:lblAlgn val="ctr"/>
        <c:lblOffset val="100"/>
        <c:noMultiLvlLbl val="0"/>
      </c:catAx>
      <c:valAx>
        <c:axId val="891103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 sz="1000" b="0" i="0" baseline="0">
                    <a:effectLst/>
                  </a:rPr>
                  <a:t>Year over year change</a:t>
                </a:r>
                <a:endParaRPr lang="en-CA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1102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'Figure 12'!$B$1</c:f>
              <c:strCache>
                <c:ptCount val="1"/>
                <c:pt idx="0">
                  <c:v>Household Size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'Figure 12'!$A$2:$A$36</c:f>
              <c:numCache>
                <c:formatCode>General</c:formatCode>
                <c:ptCount val="35"/>
                <c:pt idx="0">
                  <c:v>2000</c:v>
                </c:pt>
                <c:pt idx="1">
                  <c:v>2001</c:v>
                </c:pt>
                <c:pt idx="2">
                  <c:v>2002</c:v>
                </c:pt>
                <c:pt idx="3">
                  <c:v>2003</c:v>
                </c:pt>
                <c:pt idx="4">
                  <c:v>2004</c:v>
                </c:pt>
                <c:pt idx="5">
                  <c:v>2005</c:v>
                </c:pt>
                <c:pt idx="6">
                  <c:v>2006</c:v>
                </c:pt>
                <c:pt idx="7">
                  <c:v>2007</c:v>
                </c:pt>
                <c:pt idx="8">
                  <c:v>2008</c:v>
                </c:pt>
                <c:pt idx="9">
                  <c:v>2009</c:v>
                </c:pt>
                <c:pt idx="10">
                  <c:v>2010</c:v>
                </c:pt>
                <c:pt idx="11">
                  <c:v>2011</c:v>
                </c:pt>
                <c:pt idx="12">
                  <c:v>2012</c:v>
                </c:pt>
                <c:pt idx="13">
                  <c:v>2013</c:v>
                </c:pt>
                <c:pt idx="14">
                  <c:v>2014</c:v>
                </c:pt>
                <c:pt idx="15">
                  <c:v>2015</c:v>
                </c:pt>
                <c:pt idx="16">
                  <c:v>2016</c:v>
                </c:pt>
                <c:pt idx="17">
                  <c:v>2017</c:v>
                </c:pt>
                <c:pt idx="18">
                  <c:v>2018</c:v>
                </c:pt>
                <c:pt idx="19">
                  <c:v>2019</c:v>
                </c:pt>
                <c:pt idx="20">
                  <c:v>2020</c:v>
                </c:pt>
                <c:pt idx="21">
                  <c:v>2021</c:v>
                </c:pt>
                <c:pt idx="22">
                  <c:v>2022</c:v>
                </c:pt>
                <c:pt idx="23">
                  <c:v>2023</c:v>
                </c:pt>
                <c:pt idx="24">
                  <c:v>2024</c:v>
                </c:pt>
                <c:pt idx="25">
                  <c:v>2025</c:v>
                </c:pt>
                <c:pt idx="26">
                  <c:v>2026</c:v>
                </c:pt>
                <c:pt idx="27">
                  <c:v>2027</c:v>
                </c:pt>
                <c:pt idx="28">
                  <c:v>2028</c:v>
                </c:pt>
                <c:pt idx="29">
                  <c:v>2029</c:v>
                </c:pt>
                <c:pt idx="30">
                  <c:v>2030</c:v>
                </c:pt>
                <c:pt idx="31">
                  <c:v>2031</c:v>
                </c:pt>
                <c:pt idx="32">
                  <c:v>2032</c:v>
                </c:pt>
                <c:pt idx="33">
                  <c:v>2033</c:v>
                </c:pt>
                <c:pt idx="34">
                  <c:v>2034</c:v>
                </c:pt>
              </c:numCache>
            </c:numRef>
          </c:cat>
          <c:val>
            <c:numRef>
              <c:f>'Figure 12'!$B$2:$B$36</c:f>
              <c:numCache>
                <c:formatCode>General</c:formatCode>
                <c:ptCount val="35"/>
                <c:pt idx="0">
                  <c:v>2.5433333333333334</c:v>
                </c:pt>
                <c:pt idx="1">
                  <c:v>2.524166666666666</c:v>
                </c:pt>
                <c:pt idx="2">
                  <c:v>2.480833333333333</c:v>
                </c:pt>
                <c:pt idx="3">
                  <c:v>2.4633333333333334</c:v>
                </c:pt>
                <c:pt idx="4">
                  <c:v>2.4433333333333334</c:v>
                </c:pt>
                <c:pt idx="5">
                  <c:v>2.4083333333333332</c:v>
                </c:pt>
                <c:pt idx="6">
                  <c:v>2.3733333333333331</c:v>
                </c:pt>
                <c:pt idx="7">
                  <c:v>2.3441666666666663</c:v>
                </c:pt>
                <c:pt idx="8">
                  <c:v>2.3241666666666667</c:v>
                </c:pt>
                <c:pt idx="9">
                  <c:v>2.3075000000000001</c:v>
                </c:pt>
                <c:pt idx="10">
                  <c:v>2.2966666666666664</c:v>
                </c:pt>
                <c:pt idx="11">
                  <c:v>2.2791666666666663</c:v>
                </c:pt>
                <c:pt idx="12">
                  <c:v>2.2591666666666668</c:v>
                </c:pt>
                <c:pt idx="13">
                  <c:v>2.2341666666666664</c:v>
                </c:pt>
                <c:pt idx="14">
                  <c:v>2.2150000000000003</c:v>
                </c:pt>
                <c:pt idx="15">
                  <c:v>2.1983333333333333</c:v>
                </c:pt>
                <c:pt idx="16">
                  <c:v>2.1900000000000004</c:v>
                </c:pt>
                <c:pt idx="17">
                  <c:v>2.1900000000000004</c:v>
                </c:pt>
                <c:pt idx="18">
                  <c:v>2.1900000000000004</c:v>
                </c:pt>
                <c:pt idx="19">
                  <c:v>2.1974999999999993</c:v>
                </c:pt>
                <c:pt idx="20">
                  <c:v>2.1999999999999997</c:v>
                </c:pt>
                <c:pt idx="21">
                  <c:v>2.1999999999999997</c:v>
                </c:pt>
                <c:pt idx="22">
                  <c:v>2.2141666666666668</c:v>
                </c:pt>
                <c:pt idx="23">
                  <c:v>2.2466666666666661</c:v>
                </c:pt>
                <c:pt idx="24">
                  <c:v>2.2749999999999999</c:v>
                </c:pt>
                <c:pt idx="25">
                  <c:v>2.2800000000000002</c:v>
                </c:pt>
                <c:pt idx="26">
                  <c:v>2.2758333333333329</c:v>
                </c:pt>
                <c:pt idx="27">
                  <c:v>2.2591666666666668</c:v>
                </c:pt>
                <c:pt idx="28">
                  <c:v>2.2391666666666672</c:v>
                </c:pt>
                <c:pt idx="29">
                  <c:v>2.2183333333333337</c:v>
                </c:pt>
                <c:pt idx="30">
                  <c:v>2.1983333333333337</c:v>
                </c:pt>
                <c:pt idx="31">
                  <c:v>2.1824999999999997</c:v>
                </c:pt>
                <c:pt idx="32">
                  <c:v>2.1700000000000004</c:v>
                </c:pt>
                <c:pt idx="33">
                  <c:v>2.1616666666666666</c:v>
                </c:pt>
                <c:pt idx="34">
                  <c:v>2.16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EBD-4B9D-8CA2-C262DD1699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6818904"/>
        <c:axId val="1306819232"/>
      </c:lineChart>
      <c:catAx>
        <c:axId val="1306818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819232"/>
        <c:crosses val="autoZero"/>
        <c:auto val="1"/>
        <c:lblAlgn val="ctr"/>
        <c:lblOffset val="100"/>
        <c:noMultiLvlLbl val="0"/>
      </c:catAx>
      <c:valAx>
        <c:axId val="1306819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CA"/>
                  <a:t>Household Size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068189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568325</xdr:colOff>
      <xdr:row>0</xdr:row>
      <xdr:rowOff>163512</xdr:rowOff>
    </xdr:from>
    <xdr:to>
      <xdr:col>16</xdr:col>
      <xdr:colOff>263525</xdr:colOff>
      <xdr:row>15</xdr:row>
      <xdr:rowOff>58737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64FA414-D3AA-4A62-8456-8641A6DD4F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10</xdr:col>
      <xdr:colOff>400050</xdr:colOff>
      <xdr:row>17</xdr:row>
      <xdr:rowOff>76200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F01DB44-BC53-4461-8266-CA98EC35E2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FFB5A-7FF2-4563-A130-462ABA84D374}">
  <dimension ref="A1:N32"/>
  <sheetViews>
    <sheetView tabSelected="1" view="pageBreakPreview" topLeftCell="J1" zoomScale="60" zoomScaleNormal="100" workbookViewId="0">
      <selection activeCell="V7" sqref="V7"/>
    </sheetView>
  </sheetViews>
  <sheetFormatPr defaultRowHeight="15" x14ac:dyDescent="0.25"/>
  <cols>
    <col min="1" max="1" width="19.28515625" customWidth="1"/>
    <col min="2" max="4" width="14.28515625" customWidth="1"/>
    <col min="5" max="5" width="18.7109375" customWidth="1"/>
    <col min="6" max="6" width="20" customWidth="1"/>
    <col min="7" max="9" width="14.28515625" customWidth="1"/>
    <col min="11" max="11" width="13.5703125" customWidth="1"/>
    <col min="12" max="12" width="16.7109375" customWidth="1"/>
    <col min="13" max="13" width="15.5703125" customWidth="1"/>
    <col min="14" max="14" width="17.42578125" customWidth="1"/>
  </cols>
  <sheetData>
    <row r="1" spans="1:14" ht="31.5" customHeight="1" x14ac:dyDescent="0.25">
      <c r="B1" s="18" t="s">
        <v>32</v>
      </c>
      <c r="C1" s="19"/>
      <c r="D1" s="19"/>
      <c r="E1" s="19"/>
      <c r="F1" s="19"/>
      <c r="G1" s="19"/>
      <c r="H1" s="19"/>
      <c r="I1" s="20"/>
      <c r="J1" s="1"/>
      <c r="K1" s="18" t="s">
        <v>10</v>
      </c>
      <c r="L1" s="19"/>
      <c r="M1" s="19"/>
      <c r="N1" s="20"/>
    </row>
    <row r="2" spans="1:14" ht="158.25" customHeight="1" x14ac:dyDescent="0.25">
      <c r="A2" s="7" t="s">
        <v>11</v>
      </c>
      <c r="B2" s="8" t="s">
        <v>0</v>
      </c>
      <c r="C2" s="7" t="s">
        <v>1</v>
      </c>
      <c r="D2" s="7" t="s">
        <v>4</v>
      </c>
      <c r="E2" s="7" t="s">
        <v>6</v>
      </c>
      <c r="F2" s="7" t="s">
        <v>8</v>
      </c>
      <c r="G2" s="7" t="s">
        <v>13</v>
      </c>
      <c r="H2" s="7" t="s">
        <v>17</v>
      </c>
      <c r="I2" s="9" t="s">
        <v>15</v>
      </c>
      <c r="J2" s="7"/>
      <c r="K2" s="8" t="s">
        <v>19</v>
      </c>
      <c r="L2" s="7" t="s">
        <v>21</v>
      </c>
      <c r="M2" s="7" t="s">
        <v>22</v>
      </c>
      <c r="N2" s="9" t="s">
        <v>20</v>
      </c>
    </row>
    <row r="3" spans="1:14" ht="22.5" customHeight="1" x14ac:dyDescent="0.25">
      <c r="A3" t="s">
        <v>12</v>
      </c>
      <c r="B3" s="2" t="s">
        <v>2</v>
      </c>
      <c r="C3" t="s">
        <v>3</v>
      </c>
      <c r="D3" t="s">
        <v>5</v>
      </c>
      <c r="E3" t="s">
        <v>7</v>
      </c>
      <c r="F3" t="s">
        <v>9</v>
      </c>
      <c r="G3" t="s">
        <v>14</v>
      </c>
      <c r="H3" t="s">
        <v>18</v>
      </c>
      <c r="I3" s="3" t="s">
        <v>16</v>
      </c>
      <c r="K3" s="2"/>
      <c r="N3" s="3"/>
    </row>
    <row r="4" spans="1:14" x14ac:dyDescent="0.25">
      <c r="A4">
        <v>2006</v>
      </c>
      <c r="B4" s="2"/>
      <c r="F4" s="4"/>
      <c r="G4" s="4"/>
      <c r="H4" s="4">
        <v>38.549529124999999</v>
      </c>
      <c r="I4" s="3"/>
      <c r="K4" s="2"/>
      <c r="N4" s="3"/>
    </row>
    <row r="5" spans="1:14" x14ac:dyDescent="0.25">
      <c r="A5">
        <v>2007</v>
      </c>
      <c r="B5" s="2"/>
      <c r="F5" s="4"/>
      <c r="G5" s="4"/>
      <c r="H5" s="4">
        <v>39.908335825000002</v>
      </c>
      <c r="I5" s="3"/>
      <c r="K5" s="2"/>
      <c r="N5" s="3"/>
    </row>
    <row r="6" spans="1:14" x14ac:dyDescent="0.25">
      <c r="A6">
        <v>2008</v>
      </c>
      <c r="B6" s="2"/>
      <c r="F6" s="4"/>
      <c r="G6" s="4"/>
      <c r="H6" s="4">
        <v>38.349178100000003</v>
      </c>
      <c r="I6" s="3"/>
      <c r="K6" s="2"/>
      <c r="N6" s="3"/>
    </row>
    <row r="7" spans="1:14" x14ac:dyDescent="0.25">
      <c r="A7">
        <v>2009</v>
      </c>
      <c r="B7" s="2"/>
      <c r="F7" s="4"/>
      <c r="G7" s="4"/>
      <c r="H7" s="4">
        <v>34.483784725</v>
      </c>
      <c r="I7" s="3"/>
      <c r="K7" s="2"/>
      <c r="N7" s="3"/>
    </row>
    <row r="8" spans="1:14" x14ac:dyDescent="0.25">
      <c r="A8">
        <v>2010</v>
      </c>
      <c r="B8" s="2"/>
      <c r="F8" s="4"/>
      <c r="G8" s="4"/>
      <c r="H8" s="4">
        <v>33.267318875000001</v>
      </c>
      <c r="I8" s="3"/>
      <c r="K8" s="2"/>
      <c r="N8" s="3"/>
    </row>
    <row r="9" spans="1:14" x14ac:dyDescent="0.25">
      <c r="A9">
        <v>2011</v>
      </c>
      <c r="B9" s="2"/>
      <c r="F9" s="4"/>
      <c r="G9" s="4"/>
      <c r="H9" s="4">
        <v>33.766985374999997</v>
      </c>
      <c r="I9" s="3"/>
      <c r="K9" s="2"/>
      <c r="N9" s="3"/>
    </row>
    <row r="10" spans="1:14" x14ac:dyDescent="0.25">
      <c r="A10">
        <v>2012</v>
      </c>
      <c r="B10" s="6"/>
      <c r="C10" s="4"/>
      <c r="D10" s="4"/>
      <c r="E10" s="4"/>
      <c r="F10" s="4"/>
      <c r="G10" s="4"/>
      <c r="H10" s="4">
        <v>34.175155250000003</v>
      </c>
      <c r="I10" s="5"/>
      <c r="K10" s="10"/>
      <c r="L10" s="11"/>
      <c r="M10" s="11"/>
      <c r="N10" s="12"/>
    </row>
    <row r="11" spans="1:14" x14ac:dyDescent="0.25">
      <c r="A11">
        <v>2013</v>
      </c>
      <c r="B11" s="6"/>
      <c r="C11" s="4"/>
      <c r="D11" s="4"/>
      <c r="E11" s="4"/>
      <c r="F11" s="4"/>
      <c r="G11" s="4"/>
      <c r="H11" s="4">
        <v>31.558340274999999</v>
      </c>
      <c r="I11" s="5"/>
      <c r="K11" s="10"/>
      <c r="L11" s="11"/>
      <c r="M11" s="11"/>
      <c r="N11" s="12"/>
    </row>
    <row r="12" spans="1:14" x14ac:dyDescent="0.25">
      <c r="A12">
        <v>2014</v>
      </c>
      <c r="B12" s="6">
        <v>1.4744407500000001</v>
      </c>
      <c r="C12" s="4">
        <v>1.7879404674999999</v>
      </c>
      <c r="D12" s="4">
        <v>22218.986475000002</v>
      </c>
      <c r="E12" s="4">
        <v>34747.199975000003</v>
      </c>
      <c r="F12" s="4">
        <v>2397.1999974999999</v>
      </c>
      <c r="G12" s="4">
        <v>447.92500000000001</v>
      </c>
      <c r="H12" s="4">
        <v>29.683183825</v>
      </c>
      <c r="I12" s="5">
        <v>1.28775</v>
      </c>
      <c r="K12" s="10">
        <f t="shared" ref="K12:K32" si="0">(B12+C12)*1000</f>
        <v>3262.3812174999998</v>
      </c>
      <c r="L12" s="11">
        <f t="shared" ref="L12:L32" si="1">E12-F12</f>
        <v>32349.999977500003</v>
      </c>
      <c r="M12" s="11">
        <f t="shared" ref="M12:M32" si="2">G12-H12</f>
        <v>418.241816175</v>
      </c>
      <c r="N12" s="12">
        <f t="shared" ref="N12:N32" si="3">D12/I12</f>
        <v>17254.114909726268</v>
      </c>
    </row>
    <row r="13" spans="1:14" x14ac:dyDescent="0.25">
      <c r="A13">
        <v>2015</v>
      </c>
      <c r="B13" s="6">
        <v>1.4094689625000001</v>
      </c>
      <c r="C13" s="4">
        <v>1.7743427965</v>
      </c>
      <c r="D13" s="4">
        <v>22615.986499999999</v>
      </c>
      <c r="E13" s="4">
        <v>35013.4</v>
      </c>
      <c r="F13" s="4">
        <v>2442.5</v>
      </c>
      <c r="G13" s="4">
        <v>444.00833325000002</v>
      </c>
      <c r="H13" s="4">
        <v>28.332779375000001</v>
      </c>
      <c r="I13" s="5">
        <v>1.2932500025</v>
      </c>
      <c r="K13" s="10">
        <f t="shared" si="0"/>
        <v>3183.8117590000002</v>
      </c>
      <c r="L13" s="11">
        <f t="shared" si="1"/>
        <v>32570.9</v>
      </c>
      <c r="M13" s="11">
        <f t="shared" si="2"/>
        <v>415.67555387499999</v>
      </c>
      <c r="N13" s="12">
        <f t="shared" si="3"/>
        <v>17487.714251908536</v>
      </c>
    </row>
    <row r="14" spans="1:14" x14ac:dyDescent="0.25">
      <c r="A14">
        <v>2016</v>
      </c>
      <c r="B14" s="6">
        <v>1.4080601749999999</v>
      </c>
      <c r="C14" s="4">
        <v>1.9186730925</v>
      </c>
      <c r="D14" s="4">
        <v>22405.000025000001</v>
      </c>
      <c r="E14" s="4">
        <v>35489.1</v>
      </c>
      <c r="F14" s="4">
        <v>2461.6999999999998</v>
      </c>
      <c r="G14" s="4">
        <v>443.22500024999999</v>
      </c>
      <c r="H14" s="4">
        <v>28.965832174999999</v>
      </c>
      <c r="I14" s="5">
        <v>1.3088333324999999</v>
      </c>
      <c r="K14" s="10">
        <f t="shared" si="0"/>
        <v>3326.7332674999998</v>
      </c>
      <c r="L14" s="11">
        <f t="shared" si="1"/>
        <v>33027.4</v>
      </c>
      <c r="M14" s="11">
        <f t="shared" si="2"/>
        <v>414.25916807499999</v>
      </c>
      <c r="N14" s="12">
        <f t="shared" si="3"/>
        <v>17118.298769335477</v>
      </c>
    </row>
    <row r="15" spans="1:14" x14ac:dyDescent="0.25">
      <c r="A15">
        <v>2017</v>
      </c>
      <c r="B15" s="6">
        <v>1.5594401950000001</v>
      </c>
      <c r="C15" s="4">
        <v>2.1380658499999998</v>
      </c>
      <c r="D15" s="4">
        <v>23189</v>
      </c>
      <c r="E15" s="4">
        <v>36213.800000000003</v>
      </c>
      <c r="F15" s="4">
        <v>2490.4</v>
      </c>
      <c r="G15" s="4">
        <v>447.45</v>
      </c>
      <c r="H15" s="4">
        <v>30.542127499999999</v>
      </c>
      <c r="I15" s="5">
        <v>1.3238333325</v>
      </c>
      <c r="K15" s="10">
        <f t="shared" si="0"/>
        <v>3697.5060450000001</v>
      </c>
      <c r="L15" s="11">
        <f t="shared" si="1"/>
        <v>33723.4</v>
      </c>
      <c r="M15" s="11">
        <f t="shared" si="2"/>
        <v>416.9078725</v>
      </c>
      <c r="N15" s="12">
        <f t="shared" si="3"/>
        <v>17516.555468662064</v>
      </c>
    </row>
    <row r="16" spans="1:14" x14ac:dyDescent="0.25">
      <c r="A16">
        <v>2018</v>
      </c>
      <c r="B16" s="6">
        <v>1.8130223125</v>
      </c>
      <c r="C16" s="4">
        <v>2.2229687024999998</v>
      </c>
      <c r="D16" s="4">
        <v>24407</v>
      </c>
      <c r="E16" s="4">
        <v>36841.299975000002</v>
      </c>
      <c r="F16" s="4">
        <v>2577.3000000000002</v>
      </c>
      <c r="G16" s="4">
        <v>452.09166675</v>
      </c>
      <c r="H16" s="4">
        <v>32.624853100000003</v>
      </c>
      <c r="I16" s="5">
        <v>1.3532500000000001</v>
      </c>
      <c r="K16" s="10">
        <f t="shared" si="0"/>
        <v>4035.9910149999996</v>
      </c>
      <c r="L16" s="11">
        <f t="shared" si="1"/>
        <v>34263.999974999999</v>
      </c>
      <c r="M16" s="11">
        <f t="shared" si="2"/>
        <v>419.46681365000001</v>
      </c>
      <c r="N16" s="12">
        <f t="shared" si="3"/>
        <v>18035.839645298354</v>
      </c>
    </row>
    <row r="17" spans="1:14" x14ac:dyDescent="0.25">
      <c r="A17">
        <v>2019</v>
      </c>
      <c r="B17" s="6">
        <v>1.8371733075000001</v>
      </c>
      <c r="C17" s="4">
        <v>2.3453739725</v>
      </c>
      <c r="D17" s="4">
        <v>24830.0137</v>
      </c>
      <c r="E17" s="4">
        <v>38087.199999999997</v>
      </c>
      <c r="F17" s="4">
        <v>2735.6999974999999</v>
      </c>
      <c r="G17" s="4">
        <v>464.71666649999997</v>
      </c>
      <c r="H17" s="4">
        <v>33.575025525000001</v>
      </c>
      <c r="I17" s="5">
        <v>1.3747499974999999</v>
      </c>
      <c r="K17" s="10">
        <f t="shared" si="0"/>
        <v>4182.5472799999998</v>
      </c>
      <c r="L17" s="11">
        <f t="shared" si="1"/>
        <v>35351.500002499997</v>
      </c>
      <c r="M17" s="11">
        <f t="shared" si="2"/>
        <v>431.14164097499997</v>
      </c>
      <c r="N17" s="12">
        <f t="shared" si="3"/>
        <v>18061.47571933347</v>
      </c>
    </row>
    <row r="18" spans="1:14" x14ac:dyDescent="0.25">
      <c r="A18">
        <v>2020</v>
      </c>
      <c r="B18" s="6">
        <v>1.9016587475</v>
      </c>
      <c r="C18" s="4">
        <v>2.4631821999999999</v>
      </c>
      <c r="D18" s="4">
        <v>24929</v>
      </c>
      <c r="E18" s="4">
        <v>36734.300000000003</v>
      </c>
      <c r="F18" s="4">
        <v>2600.4</v>
      </c>
      <c r="G18" s="4">
        <v>443.25833349999999</v>
      </c>
      <c r="H18" s="4">
        <v>32.733392449999997</v>
      </c>
      <c r="I18" s="5">
        <v>1.3790833325</v>
      </c>
      <c r="K18" s="10">
        <f t="shared" si="0"/>
        <v>4364.8409474999989</v>
      </c>
      <c r="L18" s="11">
        <f t="shared" si="1"/>
        <v>34133.9</v>
      </c>
      <c r="M18" s="11">
        <f t="shared" si="2"/>
        <v>410.52494105</v>
      </c>
      <c r="N18" s="12">
        <f t="shared" si="3"/>
        <v>18076.500101562935</v>
      </c>
    </row>
    <row r="19" spans="1:14" x14ac:dyDescent="0.25">
      <c r="A19">
        <v>2021</v>
      </c>
      <c r="B19" s="6">
        <v>2.0510886500000001</v>
      </c>
      <c r="C19" s="4">
        <v>2.5632457149999999</v>
      </c>
      <c r="D19" s="4">
        <v>27187</v>
      </c>
      <c r="E19" s="4">
        <v>38999.5</v>
      </c>
      <c r="F19" s="4">
        <v>2808.7999974999998</v>
      </c>
      <c r="G19" s="4">
        <v>468.14166675000001</v>
      </c>
      <c r="H19" s="4">
        <v>33.007387000000001</v>
      </c>
      <c r="I19" s="5">
        <v>1.4350833350000001</v>
      </c>
      <c r="K19" s="10">
        <f t="shared" si="0"/>
        <v>4614.3343649999997</v>
      </c>
      <c r="L19" s="11">
        <f t="shared" si="1"/>
        <v>36190.700002500002</v>
      </c>
      <c r="M19" s="11">
        <f t="shared" si="2"/>
        <v>435.13427975000002</v>
      </c>
      <c r="N19" s="12">
        <f t="shared" si="3"/>
        <v>18944.544429540045</v>
      </c>
    </row>
    <row r="20" spans="1:14" x14ac:dyDescent="0.25">
      <c r="A20">
        <v>2022</v>
      </c>
      <c r="B20" s="6">
        <v>2.13380539</v>
      </c>
      <c r="C20" s="4">
        <v>3.0328385099999999</v>
      </c>
      <c r="D20" s="4">
        <v>29545.219975</v>
      </c>
      <c r="E20" s="4">
        <v>40011.5</v>
      </c>
      <c r="F20" s="4">
        <v>2780.4</v>
      </c>
      <c r="G20" s="4">
        <v>484.84999974999999</v>
      </c>
      <c r="H20" s="4">
        <v>34.625001849999997</v>
      </c>
      <c r="I20" s="5">
        <v>1.5429999999999999</v>
      </c>
      <c r="K20" s="10">
        <f t="shared" si="0"/>
        <v>5166.6439</v>
      </c>
      <c r="L20" s="11">
        <f t="shared" si="1"/>
        <v>37231.1</v>
      </c>
      <c r="M20" s="11">
        <f t="shared" si="2"/>
        <v>450.22499790000001</v>
      </c>
      <c r="N20" s="12">
        <f t="shared" si="3"/>
        <v>19147.90665910564</v>
      </c>
    </row>
    <row r="21" spans="1:14" x14ac:dyDescent="0.25">
      <c r="A21">
        <v>2023</v>
      </c>
      <c r="B21" s="6">
        <v>2.724158155</v>
      </c>
      <c r="C21" s="4">
        <v>3.4815732100000001</v>
      </c>
      <c r="D21" s="4">
        <v>31451.20335</v>
      </c>
      <c r="E21" s="4">
        <v>40297.548600000002</v>
      </c>
      <c r="F21" s="4">
        <v>2761.2307150000001</v>
      </c>
      <c r="G21" s="4">
        <v>494.95354450000002</v>
      </c>
      <c r="H21" s="4">
        <v>36.040132274999998</v>
      </c>
      <c r="I21" s="5">
        <v>1.6016411475000001</v>
      </c>
      <c r="K21" s="10">
        <f t="shared" si="0"/>
        <v>6205.7313650000006</v>
      </c>
      <c r="L21" s="11">
        <f t="shared" si="1"/>
        <v>37536.317885000004</v>
      </c>
      <c r="M21" s="11">
        <f t="shared" si="2"/>
        <v>458.913412225</v>
      </c>
      <c r="N21" s="12">
        <f t="shared" si="3"/>
        <v>19636.860228704882</v>
      </c>
    </row>
    <row r="22" spans="1:14" x14ac:dyDescent="0.25">
      <c r="A22">
        <v>2024</v>
      </c>
      <c r="B22" s="6">
        <v>2.4452210550000002</v>
      </c>
      <c r="C22" s="4">
        <v>4.3809269375</v>
      </c>
      <c r="D22" s="4">
        <v>32860.680849999997</v>
      </c>
      <c r="E22" s="4">
        <v>40606.653299999998</v>
      </c>
      <c r="F22" s="4">
        <v>2764.6201725000001</v>
      </c>
      <c r="G22" s="4">
        <v>496.17601424999998</v>
      </c>
      <c r="H22" s="4">
        <v>36.021878749999999</v>
      </c>
      <c r="I22" s="5">
        <v>1.6357413825</v>
      </c>
      <c r="K22" s="10">
        <f t="shared" si="0"/>
        <v>6826.1479925000003</v>
      </c>
      <c r="L22" s="11">
        <f t="shared" si="1"/>
        <v>37842.033127499999</v>
      </c>
      <c r="M22" s="11">
        <f t="shared" si="2"/>
        <v>460.1541355</v>
      </c>
      <c r="N22" s="12">
        <f t="shared" si="3"/>
        <v>20089.166418090543</v>
      </c>
    </row>
    <row r="23" spans="1:14" x14ac:dyDescent="0.25">
      <c r="A23">
        <v>2025</v>
      </c>
      <c r="B23" s="6">
        <v>2.2663832849999999</v>
      </c>
      <c r="C23" s="4">
        <v>4.2483280700000003</v>
      </c>
      <c r="D23" s="4">
        <v>34298.801075000003</v>
      </c>
      <c r="E23" s="4">
        <v>41604.079949999999</v>
      </c>
      <c r="F23" s="4">
        <v>2870.1565449999998</v>
      </c>
      <c r="G23" s="4">
        <v>503.95088149999998</v>
      </c>
      <c r="H23" s="4">
        <v>36.310153</v>
      </c>
      <c r="I23" s="5">
        <v>1.6680501475</v>
      </c>
      <c r="K23" s="10">
        <f t="shared" si="0"/>
        <v>6514.7113550000004</v>
      </c>
      <c r="L23" s="11">
        <f t="shared" si="1"/>
        <v>38733.923405000001</v>
      </c>
      <c r="M23" s="11">
        <f t="shared" si="2"/>
        <v>467.64072849999997</v>
      </c>
      <c r="N23" s="12">
        <f t="shared" si="3"/>
        <v>20562.212189127247</v>
      </c>
    </row>
    <row r="24" spans="1:14" x14ac:dyDescent="0.25">
      <c r="A24">
        <v>2026</v>
      </c>
      <c r="B24" s="6">
        <v>2.0751887199999999</v>
      </c>
      <c r="C24" s="4">
        <v>4.16700173</v>
      </c>
      <c r="D24" s="4">
        <v>35651.773524999997</v>
      </c>
      <c r="E24" s="4">
        <v>42551.928825000003</v>
      </c>
      <c r="F24" s="4">
        <v>2969.7316424999999</v>
      </c>
      <c r="G24" s="4">
        <v>509.26127274999999</v>
      </c>
      <c r="H24" s="4">
        <v>36.407098699999999</v>
      </c>
      <c r="I24" s="5">
        <v>1.701853815</v>
      </c>
      <c r="K24" s="10">
        <f t="shared" si="0"/>
        <v>6242.1904500000001</v>
      </c>
      <c r="L24" s="11">
        <f t="shared" si="1"/>
        <v>39582.1971825</v>
      </c>
      <c r="M24" s="11">
        <f t="shared" si="2"/>
        <v>472.85417404999998</v>
      </c>
      <c r="N24" s="12">
        <f t="shared" si="3"/>
        <v>20948.787264081198</v>
      </c>
    </row>
    <row r="25" spans="1:14" x14ac:dyDescent="0.25">
      <c r="A25">
        <v>2027</v>
      </c>
      <c r="B25" s="6">
        <v>1.8998381950000001</v>
      </c>
      <c r="C25" s="4">
        <v>4.0820471999999999</v>
      </c>
      <c r="D25" s="4">
        <v>36881.782874999997</v>
      </c>
      <c r="E25" s="4">
        <v>43475.616049999997</v>
      </c>
      <c r="F25" s="4">
        <v>3072.5323775000002</v>
      </c>
      <c r="G25" s="4">
        <v>515.13377700000001</v>
      </c>
      <c r="H25" s="4">
        <v>36.531593399999998</v>
      </c>
      <c r="I25" s="5">
        <v>1.7361354025</v>
      </c>
      <c r="K25" s="10">
        <f t="shared" si="0"/>
        <v>5981.8853950000002</v>
      </c>
      <c r="L25" s="11">
        <f t="shared" si="1"/>
        <v>40403.083672499997</v>
      </c>
      <c r="M25" s="11">
        <f t="shared" si="2"/>
        <v>478.60218359999999</v>
      </c>
      <c r="N25" s="12">
        <f t="shared" si="3"/>
        <v>21243.60969881207</v>
      </c>
    </row>
    <row r="26" spans="1:14" x14ac:dyDescent="0.25">
      <c r="A26">
        <v>2028</v>
      </c>
      <c r="B26" s="6">
        <v>1.733513555</v>
      </c>
      <c r="C26" s="4">
        <v>3.9823214425</v>
      </c>
      <c r="D26" s="4">
        <v>38112.625500000002</v>
      </c>
      <c r="E26" s="4">
        <v>44398.551500000001</v>
      </c>
      <c r="F26" s="4">
        <v>3178.2170350000001</v>
      </c>
      <c r="G26" s="4">
        <v>521.02889725</v>
      </c>
      <c r="H26" s="4">
        <v>36.716324874999998</v>
      </c>
      <c r="I26" s="5">
        <v>1.7708330875</v>
      </c>
      <c r="K26" s="10">
        <f t="shared" si="0"/>
        <v>5715.8349975000001</v>
      </c>
      <c r="L26" s="11">
        <f t="shared" si="1"/>
        <v>41220.334465</v>
      </c>
      <c r="M26" s="11">
        <f t="shared" si="2"/>
        <v>484.312572375</v>
      </c>
      <c r="N26" s="12">
        <f t="shared" si="3"/>
        <v>21522.426799583958</v>
      </c>
    </row>
    <row r="27" spans="1:14" x14ac:dyDescent="0.25">
      <c r="A27">
        <v>2029</v>
      </c>
      <c r="B27" s="6">
        <v>1.6759333937500001</v>
      </c>
      <c r="C27" s="4">
        <v>3.80934640625</v>
      </c>
      <c r="D27" s="4">
        <v>39326.280175</v>
      </c>
      <c r="E27" s="4">
        <v>45120.072525000003</v>
      </c>
      <c r="F27" s="4">
        <v>3284.7267425</v>
      </c>
      <c r="G27" s="4">
        <v>525.95634455300228</v>
      </c>
      <c r="H27" s="4">
        <v>36.884827950344203</v>
      </c>
      <c r="I27" s="5">
        <v>1.8063461049999998</v>
      </c>
      <c r="K27" s="10">
        <f t="shared" si="0"/>
        <v>5485.2798000000003</v>
      </c>
      <c r="L27" s="11">
        <f t="shared" si="1"/>
        <v>41835.3457825</v>
      </c>
      <c r="M27" s="11">
        <f t="shared" si="2"/>
        <v>489.07151660265811</v>
      </c>
      <c r="N27" s="12">
        <f t="shared" si="3"/>
        <v>21771.176667718395</v>
      </c>
    </row>
    <row r="28" spans="1:14" x14ac:dyDescent="0.25">
      <c r="A28">
        <v>2030</v>
      </c>
      <c r="B28" s="6">
        <v>1.546701170625</v>
      </c>
      <c r="C28" s="4">
        <v>3.4949957143749999</v>
      </c>
      <c r="D28" s="4">
        <v>40574.382975</v>
      </c>
      <c r="E28" s="4">
        <v>45708.582549999999</v>
      </c>
      <c r="F28" s="4">
        <v>3394.4130774999999</v>
      </c>
      <c r="G28" s="4">
        <v>530.58501934509479</v>
      </c>
      <c r="H28" s="4">
        <v>37.151815707293743</v>
      </c>
      <c r="I28" s="5">
        <v>1.8427423524999997</v>
      </c>
      <c r="K28" s="10">
        <f t="shared" si="0"/>
        <v>5041.6968850000003</v>
      </c>
      <c r="L28" s="11">
        <f t="shared" si="1"/>
        <v>42314.169472499998</v>
      </c>
      <c r="M28" s="11">
        <f t="shared" si="2"/>
        <v>493.43320363780106</v>
      </c>
      <c r="N28" s="12">
        <f t="shared" si="3"/>
        <v>22018.478557218707</v>
      </c>
    </row>
    <row r="29" spans="1:14" x14ac:dyDescent="0.25">
      <c r="A29">
        <v>2031</v>
      </c>
      <c r="B29" s="6">
        <v>1.3764129715625</v>
      </c>
      <c r="C29" s="4">
        <v>3.1095944234374997</v>
      </c>
      <c r="D29" s="4">
        <v>41858.957875</v>
      </c>
      <c r="E29" s="4">
        <v>46353.342924999997</v>
      </c>
      <c r="F29" s="4">
        <v>3502.62048</v>
      </c>
      <c r="G29" s="4">
        <v>535.09246003131705</v>
      </c>
      <c r="H29" s="4">
        <v>37.383219498171407</v>
      </c>
      <c r="I29" s="5">
        <v>1.8798718274999997</v>
      </c>
      <c r="K29" s="10">
        <f t="shared" si="0"/>
        <v>4486.0073949999996</v>
      </c>
      <c r="L29" s="11">
        <f t="shared" si="1"/>
        <v>42850.722444999999</v>
      </c>
      <c r="M29" s="11">
        <f t="shared" si="2"/>
        <v>497.70924053314565</v>
      </c>
      <c r="N29" s="12">
        <f t="shared" si="3"/>
        <v>22266.921213808131</v>
      </c>
    </row>
    <row r="30" spans="1:14" x14ac:dyDescent="0.25">
      <c r="A30">
        <v>2032</v>
      </c>
      <c r="B30" s="6">
        <v>1.0146645037499999</v>
      </c>
      <c r="C30" s="4">
        <v>2.3029507699999998</v>
      </c>
      <c r="D30" s="4">
        <v>43197.270299999996</v>
      </c>
      <c r="E30" s="4">
        <v>46987.41917500001</v>
      </c>
      <c r="F30" s="4">
        <v>3609.4490700000001</v>
      </c>
      <c r="G30" s="4">
        <v>539.76790786425522</v>
      </c>
      <c r="H30" s="4">
        <v>37.631545668356523</v>
      </c>
      <c r="I30" s="5">
        <v>1.9177489974999997</v>
      </c>
      <c r="K30" s="10">
        <f t="shared" si="0"/>
        <v>3317.6152737499997</v>
      </c>
      <c r="L30" s="11">
        <f t="shared" si="1"/>
        <v>43377.970105000008</v>
      </c>
      <c r="M30" s="11">
        <f t="shared" si="2"/>
        <v>502.1363621958987</v>
      </c>
      <c r="N30" s="12">
        <f t="shared" si="3"/>
        <v>22524.98651091069</v>
      </c>
    </row>
    <row r="31" spans="1:14" x14ac:dyDescent="0.25">
      <c r="A31">
        <v>2033</v>
      </c>
      <c r="B31" s="6">
        <v>0.84652214349999999</v>
      </c>
      <c r="C31" s="4">
        <v>1.9277979224999999</v>
      </c>
      <c r="D31" s="4">
        <v>44631.475749999998</v>
      </c>
      <c r="E31" s="4">
        <v>47623.335975000009</v>
      </c>
      <c r="F31" s="4">
        <v>3716.4798249999999</v>
      </c>
      <c r="G31" s="4">
        <v>545.16700207913357</v>
      </c>
      <c r="H31" s="4">
        <v>37.932358109123449</v>
      </c>
      <c r="I31" s="5">
        <v>1.9563898199999998</v>
      </c>
      <c r="K31" s="10">
        <f t="shared" si="0"/>
        <v>2774.3200660000002</v>
      </c>
      <c r="L31" s="11">
        <f t="shared" si="1"/>
        <v>43906.856150000007</v>
      </c>
      <c r="M31" s="11">
        <f t="shared" si="2"/>
        <v>507.2346439700101</v>
      </c>
      <c r="N31" s="12">
        <f t="shared" si="3"/>
        <v>22813.18134746786</v>
      </c>
    </row>
    <row r="32" spans="1:14" x14ac:dyDescent="0.25">
      <c r="A32">
        <v>2034</v>
      </c>
      <c r="B32" s="6">
        <v>0.70395961974999999</v>
      </c>
      <c r="C32" s="4">
        <v>1.6080225500000001</v>
      </c>
      <c r="D32" s="4">
        <v>46151.587175000001</v>
      </c>
      <c r="E32" s="4">
        <v>48240.913075000004</v>
      </c>
      <c r="F32" s="4">
        <v>3823.2238324999998</v>
      </c>
      <c r="G32" s="4">
        <v>551.10408576382315</v>
      </c>
      <c r="H32" s="4">
        <v>38.27531392479883</v>
      </c>
      <c r="I32" s="5">
        <v>1.9958092624999997</v>
      </c>
      <c r="K32" s="10">
        <f t="shared" si="0"/>
        <v>2311.9821697500001</v>
      </c>
      <c r="L32" s="11">
        <f t="shared" si="1"/>
        <v>44417.689242500004</v>
      </c>
      <c r="M32" s="11">
        <f t="shared" si="2"/>
        <v>512.82877183902428</v>
      </c>
      <c r="N32" s="12">
        <f t="shared" si="3"/>
        <v>23124.247412896257</v>
      </c>
    </row>
  </sheetData>
  <mergeCells count="2">
    <mergeCell ref="B1:I1"/>
    <mergeCell ref="K1:N1"/>
  </mergeCells>
  <pageMargins left="0.7" right="0.7" top="0.75" bottom="0.75" header="0.3" footer="0.3"/>
  <pageSetup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D2E58-093D-4462-9F45-F0A21A3F6EE2}">
  <dimension ref="A1:H6"/>
  <sheetViews>
    <sheetView view="pageBreakPreview" zoomScale="60" zoomScaleNormal="100" workbookViewId="0">
      <selection activeCell="B6" sqref="B6"/>
    </sheetView>
  </sheetViews>
  <sheetFormatPr defaultRowHeight="15" x14ac:dyDescent="0.25"/>
  <cols>
    <col min="1" max="1" width="12.5703125" customWidth="1"/>
    <col min="2" max="2" width="21.5703125" customWidth="1"/>
  </cols>
  <sheetData>
    <row r="1" spans="1:8" x14ac:dyDescent="0.25">
      <c r="A1" s="13" t="s">
        <v>30</v>
      </c>
      <c r="B1" s="13" t="s">
        <v>29</v>
      </c>
      <c r="C1" s="14" t="s">
        <v>23</v>
      </c>
      <c r="D1" s="14"/>
      <c r="E1" s="14" t="s">
        <v>24</v>
      </c>
      <c r="F1" s="14"/>
      <c r="G1" s="14" t="s">
        <v>25</v>
      </c>
      <c r="H1" s="14"/>
    </row>
    <row r="2" spans="1:8" x14ac:dyDescent="0.25">
      <c r="A2" s="14"/>
      <c r="B2" s="14"/>
      <c r="C2" s="14">
        <v>2024</v>
      </c>
      <c r="D2" s="14">
        <v>2025</v>
      </c>
      <c r="E2" s="14">
        <v>2024</v>
      </c>
      <c r="F2" s="14">
        <v>2025</v>
      </c>
      <c r="G2" s="14">
        <v>2024</v>
      </c>
      <c r="H2" s="14">
        <v>2025</v>
      </c>
    </row>
    <row r="3" spans="1:8" x14ac:dyDescent="0.25">
      <c r="A3" s="14" t="s">
        <v>26</v>
      </c>
      <c r="B3" s="14" t="s">
        <v>33</v>
      </c>
      <c r="C3" s="15">
        <v>8.9999999999999993E-3</v>
      </c>
      <c r="D3" s="15">
        <v>1.6E-2</v>
      </c>
      <c r="E3" s="15">
        <v>8.0000000000000002E-3</v>
      </c>
      <c r="F3" s="15">
        <v>0.01</v>
      </c>
      <c r="G3" s="14">
        <v>10000</v>
      </c>
      <c r="H3" s="14">
        <v>8000</v>
      </c>
    </row>
    <row r="4" spans="1:8" x14ac:dyDescent="0.25">
      <c r="A4" s="14" t="s">
        <v>27</v>
      </c>
      <c r="B4" s="14" t="s">
        <v>34</v>
      </c>
      <c r="C4" s="15">
        <v>1.2E-2</v>
      </c>
      <c r="D4" s="15">
        <v>2.3E-2</v>
      </c>
      <c r="E4" s="15">
        <v>1.2E-2</v>
      </c>
      <c r="F4" s="15">
        <v>1.7000000000000001E-2</v>
      </c>
      <c r="G4" s="14">
        <v>7600</v>
      </c>
      <c r="H4" s="14">
        <v>7000</v>
      </c>
    </row>
    <row r="5" spans="1:8" x14ac:dyDescent="0.25">
      <c r="A5" s="14" t="s">
        <v>28</v>
      </c>
      <c r="B5" s="14" t="s">
        <v>35</v>
      </c>
      <c r="C5" s="15">
        <v>0.01</v>
      </c>
      <c r="D5" s="15">
        <v>1.2E-2</v>
      </c>
      <c r="E5" s="15">
        <v>8.0000000000000002E-3</v>
      </c>
      <c r="F5" s="15">
        <v>3.0000000000000001E-3</v>
      </c>
      <c r="G5" s="14">
        <v>6400</v>
      </c>
      <c r="H5" s="14">
        <v>5900</v>
      </c>
    </row>
    <row r="6" spans="1:8" x14ac:dyDescent="0.25">
      <c r="A6" s="14" t="s">
        <v>31</v>
      </c>
      <c r="B6" s="14" t="s">
        <v>36</v>
      </c>
      <c r="C6" s="15">
        <v>1E-3</v>
      </c>
      <c r="D6" s="15">
        <v>8.9999999999999993E-3</v>
      </c>
      <c r="E6" s="15">
        <v>8.0000000000000002E-3</v>
      </c>
      <c r="F6" s="15">
        <v>8.9999999999999993E-3</v>
      </c>
      <c r="G6" s="14">
        <v>6000</v>
      </c>
      <c r="H6" s="14">
        <v>6200</v>
      </c>
    </row>
  </sheetData>
  <pageMargins left="0.7" right="0.7" top="0.75" bottom="0.75" header="0.3" footer="0.3"/>
  <pageSetup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5AEF3-64B2-4412-B250-F38B0703007A}">
  <dimension ref="A1:G24"/>
  <sheetViews>
    <sheetView view="pageBreakPreview" zoomScale="60" zoomScaleNormal="100" workbookViewId="0">
      <selection activeCell="D1" sqref="D1"/>
    </sheetView>
  </sheetViews>
  <sheetFormatPr defaultRowHeight="15" x14ac:dyDescent="0.25"/>
  <cols>
    <col min="5" max="5" width="10.28515625" customWidth="1"/>
  </cols>
  <sheetData>
    <row r="1" spans="1:7" x14ac:dyDescent="0.25">
      <c r="B1" t="s">
        <v>42</v>
      </c>
      <c r="C1" t="s">
        <v>41</v>
      </c>
      <c r="D1" t="s">
        <v>40</v>
      </c>
      <c r="E1" t="s">
        <v>39</v>
      </c>
      <c r="F1" t="s">
        <v>38</v>
      </c>
    </row>
    <row r="2" spans="1:7" x14ac:dyDescent="0.25">
      <c r="A2">
        <v>2013</v>
      </c>
      <c r="B2">
        <v>450977</v>
      </c>
      <c r="D2">
        <v>940.4855</v>
      </c>
    </row>
    <row r="3" spans="1:7" x14ac:dyDescent="0.25">
      <c r="A3">
        <v>2014</v>
      </c>
      <c r="B3" s="11">
        <v>453877</v>
      </c>
      <c r="C3">
        <f t="shared" ref="C3:C23" si="0">B3-B2</f>
        <v>2900</v>
      </c>
      <c r="D3" s="17">
        <v>938.31650000000002</v>
      </c>
      <c r="E3" s="16">
        <f t="shared" ref="E3:E23" si="1">(D3-D2)*1000</f>
        <v>-2168.9999999999827</v>
      </c>
      <c r="F3" s="16">
        <v>3262.3812174999998</v>
      </c>
      <c r="G3">
        <f>CBoC!N12/'Figure 11'!B3</f>
        <v>3.8014957598041466E-2</v>
      </c>
    </row>
    <row r="4" spans="1:7" x14ac:dyDescent="0.25">
      <c r="A4">
        <v>2015</v>
      </c>
      <c r="B4" s="11">
        <v>456655</v>
      </c>
      <c r="C4">
        <f t="shared" si="0"/>
        <v>2778</v>
      </c>
      <c r="D4" s="17">
        <v>937.28875000000005</v>
      </c>
      <c r="E4" s="16">
        <f t="shared" si="1"/>
        <v>-1027.7499999999691</v>
      </c>
      <c r="F4" s="16">
        <v>3183.8117590000002</v>
      </c>
      <c r="G4">
        <f>CBoC!N13/'Figure 11'!B4</f>
        <v>3.8295243130828605E-2</v>
      </c>
    </row>
    <row r="5" spans="1:7" x14ac:dyDescent="0.25">
      <c r="A5">
        <v>2016</v>
      </c>
      <c r="B5" s="11">
        <v>459875</v>
      </c>
      <c r="C5">
        <f t="shared" si="0"/>
        <v>3220</v>
      </c>
      <c r="D5" s="17">
        <v>942.26274999999998</v>
      </c>
      <c r="E5" s="16">
        <f t="shared" si="1"/>
        <v>4973.9999999999327</v>
      </c>
      <c r="F5" s="16">
        <v>3326.7332674999998</v>
      </c>
      <c r="G5">
        <f>CBoC!N14/'Figure 11'!B5</f>
        <v>3.7223808142072254E-2</v>
      </c>
    </row>
    <row r="6" spans="1:7" x14ac:dyDescent="0.25">
      <c r="A6">
        <v>2017</v>
      </c>
      <c r="B6" s="11">
        <v>463739</v>
      </c>
      <c r="C6">
        <f t="shared" si="0"/>
        <v>3864</v>
      </c>
      <c r="D6" s="17">
        <v>951.05025000000001</v>
      </c>
      <c r="E6" s="16">
        <f t="shared" si="1"/>
        <v>8787.5000000000218</v>
      </c>
      <c r="F6" s="16">
        <v>3697.5060450000001</v>
      </c>
      <c r="G6">
        <f>CBoC!N15/'Figure 11'!B6</f>
        <v>3.7772444130560648E-2</v>
      </c>
    </row>
    <row r="7" spans="1:7" x14ac:dyDescent="0.25">
      <c r="A7">
        <v>2018</v>
      </c>
      <c r="B7" s="11">
        <v>468049</v>
      </c>
      <c r="C7">
        <f t="shared" si="0"/>
        <v>4310</v>
      </c>
      <c r="D7" s="17">
        <v>961.06100000000004</v>
      </c>
      <c r="E7" s="16">
        <f t="shared" si="1"/>
        <v>10010.750000000029</v>
      </c>
      <c r="F7" s="16">
        <v>4035.9910149999996</v>
      </c>
      <c r="G7">
        <f>CBoC!N16/'Figure 11'!B7</f>
        <v>3.8534084348643742E-2</v>
      </c>
    </row>
    <row r="8" spans="1:7" x14ac:dyDescent="0.25">
      <c r="A8">
        <v>2019</v>
      </c>
      <c r="B8" s="11">
        <v>472369</v>
      </c>
      <c r="C8">
        <f t="shared" si="0"/>
        <v>4320</v>
      </c>
      <c r="D8" s="17">
        <v>974.44875000000002</v>
      </c>
      <c r="E8" s="16">
        <f t="shared" si="1"/>
        <v>13387.749999999982</v>
      </c>
      <c r="F8" s="16">
        <v>4182.5472799999998</v>
      </c>
      <c r="G8">
        <f>CBoC!N17/'Figure 11'!B8</f>
        <v>3.8235946303278728E-2</v>
      </c>
    </row>
    <row r="9" spans="1:7" x14ac:dyDescent="0.25">
      <c r="A9">
        <v>2020</v>
      </c>
      <c r="B9" s="11">
        <v>477035</v>
      </c>
      <c r="C9">
        <f t="shared" si="0"/>
        <v>4666</v>
      </c>
      <c r="D9" s="17">
        <v>987.16399999999999</v>
      </c>
      <c r="E9" s="16">
        <f t="shared" si="1"/>
        <v>12715.249999999969</v>
      </c>
      <c r="F9" s="16">
        <v>4364.8409474999989</v>
      </c>
      <c r="G9">
        <f>CBoC!N18/'Figure 11'!B9</f>
        <v>3.7893446186470461E-2</v>
      </c>
    </row>
    <row r="10" spans="1:7" x14ac:dyDescent="0.25">
      <c r="A10">
        <v>2021</v>
      </c>
      <c r="B10" s="11">
        <v>482771</v>
      </c>
      <c r="C10">
        <f t="shared" si="0"/>
        <v>5736</v>
      </c>
      <c r="D10" s="17">
        <v>997.67100000000005</v>
      </c>
      <c r="E10" s="16">
        <f t="shared" si="1"/>
        <v>10507.000000000062</v>
      </c>
      <c r="F10" s="16">
        <v>4614.3343649999997</v>
      </c>
      <c r="G10">
        <f>CBoC!N19/'Figure 11'!B10</f>
        <v>3.9241264345911506E-2</v>
      </c>
    </row>
    <row r="11" spans="1:7" x14ac:dyDescent="0.25">
      <c r="A11">
        <v>2022</v>
      </c>
      <c r="B11" s="11">
        <v>488654</v>
      </c>
      <c r="C11">
        <f t="shared" si="0"/>
        <v>5883</v>
      </c>
      <c r="D11" s="17">
        <v>1021.5995</v>
      </c>
      <c r="E11" s="16">
        <f t="shared" si="1"/>
        <v>23928.499999999985</v>
      </c>
      <c r="F11" s="16">
        <v>5166.6439</v>
      </c>
      <c r="G11">
        <f>CBoC!N20/'Figure 11'!B11</f>
        <v>3.9184999322845283E-2</v>
      </c>
    </row>
    <row r="12" spans="1:7" x14ac:dyDescent="0.25">
      <c r="A12">
        <v>2023</v>
      </c>
      <c r="B12" s="11">
        <v>495000</v>
      </c>
      <c r="C12">
        <f t="shared" si="0"/>
        <v>6346</v>
      </c>
      <c r="D12" s="17">
        <v>1053.51739</v>
      </c>
      <c r="E12" s="16">
        <f t="shared" si="1"/>
        <v>31917.889999999941</v>
      </c>
      <c r="F12" s="16">
        <v>6205.7313650000006</v>
      </c>
      <c r="G12">
        <f>CBoC!N21/'Figure 11'!B12</f>
        <v>3.9670424704454303E-2</v>
      </c>
    </row>
    <row r="13" spans="1:7" x14ac:dyDescent="0.25">
      <c r="A13">
        <v>2024</v>
      </c>
      <c r="B13" s="11">
        <v>502020.93132249999</v>
      </c>
      <c r="C13" s="11">
        <f t="shared" si="0"/>
        <v>7020.9313224999933</v>
      </c>
      <c r="D13" s="17">
        <v>1083.2357075</v>
      </c>
      <c r="E13" s="16">
        <f t="shared" si="1"/>
        <v>29718.317500000012</v>
      </c>
      <c r="F13" s="16">
        <v>6826.1479925000003</v>
      </c>
      <c r="G13">
        <f>CBoC!N22/'Figure 11'!B13</f>
        <v>4.0016591270743633E-2</v>
      </c>
    </row>
    <row r="14" spans="1:7" x14ac:dyDescent="0.25">
      <c r="A14">
        <v>2025</v>
      </c>
      <c r="B14" s="11">
        <v>508635.38735249999</v>
      </c>
      <c r="C14" s="11">
        <f t="shared" si="0"/>
        <v>6614.4560300000012</v>
      </c>
      <c r="D14" s="17">
        <v>1101.806315</v>
      </c>
      <c r="E14" s="16">
        <f t="shared" si="1"/>
        <v>18570.607500000049</v>
      </c>
      <c r="F14" s="16">
        <v>6614.4560300000012</v>
      </c>
      <c r="G14">
        <f>CBoC!N23/'Figure 11'!B14</f>
        <v>4.04262320326466E-2</v>
      </c>
    </row>
    <row r="15" spans="1:7" x14ac:dyDescent="0.25">
      <c r="A15">
        <v>2026</v>
      </c>
      <c r="B15" s="11">
        <v>514804.71334249998</v>
      </c>
      <c r="C15" s="11">
        <f t="shared" si="0"/>
        <v>6169.325989999983</v>
      </c>
      <c r="D15" s="17">
        <v>1113.5899575000001</v>
      </c>
      <c r="E15" s="16">
        <f t="shared" si="1"/>
        <v>11783.642500000042</v>
      </c>
      <c r="F15" s="16">
        <v>6169.325989999983</v>
      </c>
      <c r="G15">
        <f>CBoC!N24/'Figure 11'!B15</f>
        <v>4.0692687384437279E-2</v>
      </c>
    </row>
    <row r="16" spans="1:7" x14ac:dyDescent="0.25">
      <c r="A16">
        <v>2027</v>
      </c>
      <c r="B16" s="11">
        <v>520499.91642749996</v>
      </c>
      <c r="C16" s="11">
        <f t="shared" si="0"/>
        <v>5695.2030849999865</v>
      </c>
      <c r="D16" s="17">
        <v>1120.5859075000001</v>
      </c>
      <c r="E16" s="16">
        <f t="shared" si="1"/>
        <v>6995.9499999999935</v>
      </c>
      <c r="F16" s="16">
        <v>5695.2030849999865</v>
      </c>
      <c r="G16">
        <f>CBoC!N25/'Figure 11'!B16</f>
        <v>4.0813858039823674E-2</v>
      </c>
    </row>
    <row r="17" spans="1:7" x14ac:dyDescent="0.25">
      <c r="A17">
        <v>2028</v>
      </c>
      <c r="B17" s="11">
        <v>525584.07053374988</v>
      </c>
      <c r="C17" s="11">
        <f t="shared" si="0"/>
        <v>5084.1541062499164</v>
      </c>
      <c r="D17" s="17">
        <v>1124.6775325000001</v>
      </c>
      <c r="E17" s="16">
        <f t="shared" si="1"/>
        <v>4091.6250000000218</v>
      </c>
      <c r="F17" s="16">
        <v>5084.1541062499164</v>
      </c>
      <c r="G17">
        <f>CBoC!N26/'Figure 11'!B17</f>
        <v>4.0949541674136253E-2</v>
      </c>
    </row>
    <row r="18" spans="1:7" x14ac:dyDescent="0.25">
      <c r="A18">
        <v>2029</v>
      </c>
      <c r="B18" s="11">
        <v>530175.17737312487</v>
      </c>
      <c r="C18" s="11">
        <f t="shared" si="0"/>
        <v>4591.1068393749883</v>
      </c>
      <c r="D18" s="17">
        <v>1127.534455</v>
      </c>
      <c r="E18" s="16">
        <f t="shared" si="1"/>
        <v>2856.9224999998823</v>
      </c>
      <c r="F18" s="16">
        <v>4591.1068393749883</v>
      </c>
      <c r="G18">
        <f>CBoC!N27/'Figure 11'!B18</f>
        <v>4.106411917583299E-2</v>
      </c>
    </row>
    <row r="19" spans="1:7" x14ac:dyDescent="0.25">
      <c r="A19">
        <v>2030</v>
      </c>
      <c r="B19" s="11">
        <v>534348.68115656229</v>
      </c>
      <c r="C19" s="11">
        <f t="shared" si="0"/>
        <v>4173.5037834374234</v>
      </c>
      <c r="D19" s="17">
        <v>1129.9610375</v>
      </c>
      <c r="E19" s="16">
        <f t="shared" si="1"/>
        <v>2426.582499999995</v>
      </c>
      <c r="F19" s="16">
        <v>4173.5037834374234</v>
      </c>
      <c r="G19">
        <f>CBoC!N28/'Figure 11'!B19</f>
        <v>4.120619987226537E-2</v>
      </c>
    </row>
    <row r="20" spans="1:7" x14ac:dyDescent="0.25">
      <c r="A20">
        <v>2031</v>
      </c>
      <c r="B20" s="11">
        <v>538157.23670140596</v>
      </c>
      <c r="C20" s="11">
        <f t="shared" si="0"/>
        <v>3808.5555448436644</v>
      </c>
      <c r="D20" s="17">
        <v>1132.311815</v>
      </c>
      <c r="E20" s="16">
        <f t="shared" si="1"/>
        <v>2350.7775000000493</v>
      </c>
      <c r="F20" s="16">
        <v>3808.5555448436644</v>
      </c>
      <c r="G20">
        <f>CBoC!N29/'Figure 11'!B20</f>
        <v>4.1376236711581804E-2</v>
      </c>
    </row>
    <row r="21" spans="1:7" x14ac:dyDescent="0.25">
      <c r="A21">
        <v>2032</v>
      </c>
      <c r="B21" s="11">
        <v>541315.68486440601</v>
      </c>
      <c r="C21" s="11">
        <f t="shared" si="0"/>
        <v>3158.4481630000519</v>
      </c>
      <c r="D21" s="17">
        <v>1134.8619874999999</v>
      </c>
      <c r="E21" s="16">
        <f t="shared" si="1"/>
        <v>2550.1724999999169</v>
      </c>
      <c r="F21" s="16">
        <v>3158.4481630000519</v>
      </c>
      <c r="G21">
        <f>CBoC!N30/'Figure 11'!B21</f>
        <v>4.1611553370290696E-2</v>
      </c>
    </row>
    <row r="22" spans="1:7" x14ac:dyDescent="0.25">
      <c r="A22">
        <v>2033</v>
      </c>
      <c r="B22" s="11">
        <v>544213.638156906</v>
      </c>
      <c r="C22" s="11">
        <f t="shared" si="0"/>
        <v>2897.9532924999949</v>
      </c>
      <c r="D22" s="17">
        <v>1137.7956899999999</v>
      </c>
      <c r="E22" s="16">
        <f t="shared" si="1"/>
        <v>2933.7024999999812</v>
      </c>
      <c r="F22" s="16">
        <v>2897.9532924999949</v>
      </c>
      <c r="G22">
        <f>CBoC!N31/'Figure 11'!B22</f>
        <v>4.1919532602544655E-2</v>
      </c>
    </row>
    <row r="23" spans="1:7" x14ac:dyDescent="0.25">
      <c r="A23">
        <v>2034</v>
      </c>
      <c r="B23" s="11">
        <v>546873.52603965602</v>
      </c>
      <c r="C23" s="11">
        <f t="shared" si="0"/>
        <v>2659.8878827500157</v>
      </c>
      <c r="D23" s="17">
        <v>1140.7554375</v>
      </c>
      <c r="E23" s="16">
        <f t="shared" si="1"/>
        <v>2959.7475000000486</v>
      </c>
      <c r="F23" s="16">
        <v>2659.8878827500157</v>
      </c>
      <c r="G23">
        <f>CBoC!N32/'Figure 11'!B23</f>
        <v>4.2284452093260448E-2</v>
      </c>
    </row>
    <row r="24" spans="1:7" x14ac:dyDescent="0.25">
      <c r="B24" s="11"/>
      <c r="C24" s="11"/>
      <c r="D24" s="17"/>
      <c r="E24" s="16"/>
      <c r="F24" s="16"/>
    </row>
  </sheetData>
  <pageMargins left="0.7" right="0.7" top="0.75" bottom="0.75" header="0.3" footer="0.3"/>
  <pageSetup scale="5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AE17A-35F6-424B-AB93-E5AC654C7B56}">
  <dimension ref="A1:B36"/>
  <sheetViews>
    <sheetView view="pageBreakPreview" zoomScale="60" zoomScaleNormal="100" workbookViewId="0">
      <selection activeCell="C23" sqref="C23"/>
    </sheetView>
  </sheetViews>
  <sheetFormatPr defaultRowHeight="15" x14ac:dyDescent="0.25"/>
  <sheetData>
    <row r="1" spans="1:2" x14ac:dyDescent="0.25">
      <c r="B1" t="s">
        <v>37</v>
      </c>
    </row>
    <row r="2" spans="1:2" x14ac:dyDescent="0.25">
      <c r="A2">
        <v>2000</v>
      </c>
      <c r="B2">
        <v>2.5433333333333334</v>
      </c>
    </row>
    <row r="3" spans="1:2" x14ac:dyDescent="0.25">
      <c r="A3">
        <v>2001</v>
      </c>
      <c r="B3">
        <v>2.524166666666666</v>
      </c>
    </row>
    <row r="4" spans="1:2" x14ac:dyDescent="0.25">
      <c r="A4">
        <v>2002</v>
      </c>
      <c r="B4">
        <v>2.480833333333333</v>
      </c>
    </row>
    <row r="5" spans="1:2" x14ac:dyDescent="0.25">
      <c r="A5">
        <v>2003</v>
      </c>
      <c r="B5">
        <v>2.4633333333333334</v>
      </c>
    </row>
    <row r="6" spans="1:2" x14ac:dyDescent="0.25">
      <c r="A6">
        <v>2004</v>
      </c>
      <c r="B6">
        <v>2.4433333333333334</v>
      </c>
    </row>
    <row r="7" spans="1:2" x14ac:dyDescent="0.25">
      <c r="A7">
        <v>2005</v>
      </c>
      <c r="B7">
        <v>2.4083333333333332</v>
      </c>
    </row>
    <row r="8" spans="1:2" x14ac:dyDescent="0.25">
      <c r="A8">
        <v>2006</v>
      </c>
      <c r="B8">
        <v>2.3733333333333331</v>
      </c>
    </row>
    <row r="9" spans="1:2" x14ac:dyDescent="0.25">
      <c r="A9">
        <v>2007</v>
      </c>
      <c r="B9">
        <v>2.3441666666666663</v>
      </c>
    </row>
    <row r="10" spans="1:2" x14ac:dyDescent="0.25">
      <c r="A10">
        <v>2008</v>
      </c>
      <c r="B10">
        <v>2.3241666666666667</v>
      </c>
    </row>
    <row r="11" spans="1:2" x14ac:dyDescent="0.25">
      <c r="A11">
        <v>2009</v>
      </c>
      <c r="B11">
        <v>2.3075000000000001</v>
      </c>
    </row>
    <row r="12" spans="1:2" x14ac:dyDescent="0.25">
      <c r="A12">
        <v>2010</v>
      </c>
      <c r="B12">
        <v>2.2966666666666664</v>
      </c>
    </row>
    <row r="13" spans="1:2" x14ac:dyDescent="0.25">
      <c r="A13">
        <v>2011</v>
      </c>
      <c r="B13">
        <v>2.2791666666666663</v>
      </c>
    </row>
    <row r="14" spans="1:2" x14ac:dyDescent="0.25">
      <c r="A14">
        <v>2012</v>
      </c>
      <c r="B14">
        <v>2.2591666666666668</v>
      </c>
    </row>
    <row r="15" spans="1:2" x14ac:dyDescent="0.25">
      <c r="A15">
        <v>2013</v>
      </c>
      <c r="B15">
        <v>2.2341666666666664</v>
      </c>
    </row>
    <row r="16" spans="1:2" x14ac:dyDescent="0.25">
      <c r="A16">
        <v>2014</v>
      </c>
      <c r="B16">
        <v>2.2150000000000003</v>
      </c>
    </row>
    <row r="17" spans="1:2" x14ac:dyDescent="0.25">
      <c r="A17">
        <v>2015</v>
      </c>
      <c r="B17">
        <v>2.1983333333333333</v>
      </c>
    </row>
    <row r="18" spans="1:2" x14ac:dyDescent="0.25">
      <c r="A18">
        <v>2016</v>
      </c>
      <c r="B18">
        <v>2.1900000000000004</v>
      </c>
    </row>
    <row r="19" spans="1:2" x14ac:dyDescent="0.25">
      <c r="A19">
        <v>2017</v>
      </c>
      <c r="B19">
        <v>2.1900000000000004</v>
      </c>
    </row>
    <row r="20" spans="1:2" x14ac:dyDescent="0.25">
      <c r="A20">
        <v>2018</v>
      </c>
      <c r="B20">
        <v>2.1900000000000004</v>
      </c>
    </row>
    <row r="21" spans="1:2" x14ac:dyDescent="0.25">
      <c r="A21">
        <v>2019</v>
      </c>
      <c r="B21">
        <v>2.1974999999999993</v>
      </c>
    </row>
    <row r="22" spans="1:2" x14ac:dyDescent="0.25">
      <c r="A22">
        <v>2020</v>
      </c>
      <c r="B22">
        <v>2.1999999999999997</v>
      </c>
    </row>
    <row r="23" spans="1:2" x14ac:dyDescent="0.25">
      <c r="A23">
        <v>2021</v>
      </c>
      <c r="B23">
        <v>2.1999999999999997</v>
      </c>
    </row>
    <row r="24" spans="1:2" x14ac:dyDescent="0.25">
      <c r="A24">
        <v>2022</v>
      </c>
      <c r="B24">
        <v>2.2141666666666668</v>
      </c>
    </row>
    <row r="25" spans="1:2" x14ac:dyDescent="0.25">
      <c r="A25">
        <v>2023</v>
      </c>
      <c r="B25">
        <v>2.2466666666666661</v>
      </c>
    </row>
    <row r="26" spans="1:2" x14ac:dyDescent="0.25">
      <c r="A26">
        <v>2024</v>
      </c>
      <c r="B26">
        <v>2.2749999999999999</v>
      </c>
    </row>
    <row r="27" spans="1:2" x14ac:dyDescent="0.25">
      <c r="A27">
        <v>2025</v>
      </c>
      <c r="B27">
        <v>2.2800000000000002</v>
      </c>
    </row>
    <row r="28" spans="1:2" x14ac:dyDescent="0.25">
      <c r="A28">
        <v>2026</v>
      </c>
      <c r="B28">
        <v>2.2758333333333329</v>
      </c>
    </row>
    <row r="29" spans="1:2" x14ac:dyDescent="0.25">
      <c r="A29">
        <v>2027</v>
      </c>
      <c r="B29">
        <v>2.2591666666666668</v>
      </c>
    </row>
    <row r="30" spans="1:2" x14ac:dyDescent="0.25">
      <c r="A30">
        <v>2028</v>
      </c>
      <c r="B30">
        <v>2.2391666666666672</v>
      </c>
    </row>
    <row r="31" spans="1:2" x14ac:dyDescent="0.25">
      <c r="A31">
        <v>2029</v>
      </c>
      <c r="B31">
        <v>2.2183333333333337</v>
      </c>
    </row>
    <row r="32" spans="1:2" x14ac:dyDescent="0.25">
      <c r="A32">
        <v>2030</v>
      </c>
      <c r="B32">
        <v>2.1983333333333337</v>
      </c>
    </row>
    <row r="33" spans="1:2" x14ac:dyDescent="0.25">
      <c r="A33">
        <v>2031</v>
      </c>
      <c r="B33">
        <v>2.1824999999999997</v>
      </c>
    </row>
    <row r="34" spans="1:2" x14ac:dyDescent="0.25">
      <c r="A34">
        <v>2032</v>
      </c>
      <c r="B34">
        <v>2.1700000000000004</v>
      </c>
    </row>
    <row r="35" spans="1:2" x14ac:dyDescent="0.25">
      <c r="A35">
        <v>2033</v>
      </c>
      <c r="B35">
        <v>2.1616666666666666</v>
      </c>
    </row>
    <row r="36" spans="1:2" x14ac:dyDescent="0.25">
      <c r="A36">
        <v>2034</v>
      </c>
      <c r="B36">
        <v>2.16</v>
      </c>
    </row>
  </sheetData>
  <pageMargins left="0.7" right="0.7" top="0.75" bottom="0.75" header="0.3" footer="0.3"/>
  <pageSetup scale="8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CBoC</vt:lpstr>
      <vt:lpstr>Bank Data</vt:lpstr>
      <vt:lpstr>Figure 11</vt:lpstr>
      <vt:lpstr>Figure 12</vt:lpstr>
      <vt:lpstr>'Bank Data'!Print_Area</vt:lpstr>
      <vt:lpstr>CBoC!Print_Area</vt:lpstr>
      <vt:lpstr>'Figure 11'!Print_Area</vt:lpstr>
      <vt:lpstr>'Figure 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2024-06-19T16:48:28Z</dcterms:created>
  <dcterms:modified xsi:type="dcterms:W3CDTF">2024-06-19T16:48:36Z</dcterms:modified>
</cp:coreProperties>
</file>